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1"/>
  <workbookPr/>
  <mc:AlternateContent xmlns:mc="http://schemas.openxmlformats.org/markup-compatibility/2006">
    <mc:Choice Requires="x15">
      <x15ac:absPath xmlns:x15ac="http://schemas.microsoft.com/office/spreadsheetml/2010/11/ac" url="\\SERVIDOR-PC\Users\Public\DECRETOS\DECRETOS\CAMOCIM - ATE OUTUBRO\"/>
    </mc:Choice>
  </mc:AlternateContent>
  <xr:revisionPtr revIDLastSave="0" documentId="11_903A2221C15F618AF966DA5DFD7657619B16E413" xr6:coauthVersionLast="47" xr6:coauthVersionMax="47" xr10:uidLastSave="{00000000-0000-0000-0000-000000000000}"/>
  <bookViews>
    <workbookView xWindow="0" yWindow="0" windowWidth="21600" windowHeight="9585" xr2:uid="{00000000-000D-0000-FFFF-FFFF00000000}"/>
  </bookViews>
  <sheets>
    <sheet name="Planilha1" sheetId="1" r:id="rId1"/>
    <sheet name="Plan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1" l="1"/>
  <c r="G34" i="1"/>
  <c r="F34" i="1"/>
  <c r="E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 l="1"/>
  <c r="I18" i="1"/>
  <c r="I17" i="1"/>
  <c r="I16" i="1"/>
  <c r="I15" i="1"/>
  <c r="I14" i="1"/>
  <c r="I13" i="1"/>
  <c r="I12" i="1"/>
  <c r="I11" i="1"/>
  <c r="I10" i="1"/>
  <c r="I9" i="1"/>
  <c r="I8" i="1"/>
  <c r="B41" i="1" l="1"/>
  <c r="B12" i="2"/>
  <c r="I7" i="1"/>
  <c r="I34" i="1" s="1"/>
  <c r="B14" i="2"/>
  <c r="B6" i="2"/>
  <c r="B42" i="1" l="1"/>
</calcChain>
</file>

<file path=xl/sharedStrings.xml><?xml version="1.0" encoding="utf-8"?>
<sst xmlns="http://schemas.openxmlformats.org/spreadsheetml/2006/main" count="110" uniqueCount="58">
  <si>
    <t>ESTADO DO CEARA</t>
  </si>
  <si>
    <t>PREFEITURA MUNICIPAL DE CAMOCIM</t>
  </si>
  <si>
    <t xml:space="preserve">CONFERENCIA DOS CREDITOS </t>
  </si>
  <si>
    <t>EXERCÍCIO 2023</t>
  </si>
  <si>
    <t>Decreto N°</t>
  </si>
  <si>
    <t>Data</t>
  </si>
  <si>
    <t>Lei Decreto</t>
  </si>
  <si>
    <t>Tipo de Crédito</t>
  </si>
  <si>
    <t>Fonte Anulação</t>
  </si>
  <si>
    <t>Fonte Excesso</t>
  </si>
  <si>
    <t>Fonte Superávit</t>
  </si>
  <si>
    <t>Fonte Operação Crédito</t>
  </si>
  <si>
    <t>Total Decreto</t>
  </si>
  <si>
    <t>01002/23</t>
  </si>
  <si>
    <t>01585/22</t>
  </si>
  <si>
    <t>Suplementar</t>
  </si>
  <si>
    <t>01003/23</t>
  </si>
  <si>
    <t>02001/23</t>
  </si>
  <si>
    <t>02002/23</t>
  </si>
  <si>
    <t>03001/23</t>
  </si>
  <si>
    <t>03002/23</t>
  </si>
  <si>
    <t>04001/23</t>
  </si>
  <si>
    <t>04002/23</t>
  </si>
  <si>
    <t>04003/23</t>
  </si>
  <si>
    <t>05001/23</t>
  </si>
  <si>
    <t>05002/23</t>
  </si>
  <si>
    <t>05004/23</t>
  </si>
  <si>
    <t>06001/23</t>
  </si>
  <si>
    <t>06002/23</t>
  </si>
  <si>
    <t>06003/23</t>
  </si>
  <si>
    <t>07001/23</t>
  </si>
  <si>
    <t>07002/23</t>
  </si>
  <si>
    <t>07003/23</t>
  </si>
  <si>
    <t>08001/23</t>
  </si>
  <si>
    <t>08002/23</t>
  </si>
  <si>
    <t>09001/23</t>
  </si>
  <si>
    <t>09002/23</t>
  </si>
  <si>
    <t>09004/23</t>
  </si>
  <si>
    <t>09005/23</t>
  </si>
  <si>
    <t>10001/23</t>
  </si>
  <si>
    <t>10002/23</t>
  </si>
  <si>
    <t>10003/23</t>
  </si>
  <si>
    <t>TOTAL</t>
  </si>
  <si>
    <t>Total Balancete</t>
  </si>
  <si>
    <t>Calculo do Excesso de Arecadação</t>
  </si>
  <si>
    <t>Orçado</t>
  </si>
  <si>
    <t>Arrecadado</t>
  </si>
  <si>
    <t>Excesso</t>
  </si>
  <si>
    <t>Situação</t>
  </si>
  <si>
    <t>BALANCETE DE RECEITA</t>
  </si>
  <si>
    <t>RECEITA ORÇADA</t>
  </si>
  <si>
    <t>RECEITA ARRECADADA</t>
  </si>
  <si>
    <t>EXCESSO DE ARRECADAÇÃO REAL</t>
  </si>
  <si>
    <t>BALANCETE DE DESPESA</t>
  </si>
  <si>
    <t>CREDITOS E TRANSF. FONTE</t>
  </si>
  <si>
    <t>ANULAÇÕES</t>
  </si>
  <si>
    <t>EXCESSO DE ARRECADAÇÃO</t>
  </si>
  <si>
    <t>DIFERENÇA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</si>
</sst>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3" fontId="0" fillId="0" borderId="0" xfId="0" applyNumberFormat="1"/>
    <xf numFmtId="49" fontId="0" fillId="0" borderId="0" xfId="0" applyNumberFormat="1"/>
    <xf numFmtId="14" fontId="0" fillId="0" borderId="0" xfId="0" applyNumberFormat="1"/>
    <xf numFmtId="49" fontId="0" fillId="0" borderId="0" xfId="0" applyNumberFormat="1" applyAlignment="1">
      <alignment horizontal="center"/>
    </xf>
    <xf numFmtId="43" fontId="1" fillId="2" borderId="0" xfId="0" applyNumberFormat="1" applyFont="1" applyFill="1"/>
    <xf numFmtId="43" fontId="1" fillId="0" borderId="0" xfId="0" applyNumberFormat="1" applyFont="1"/>
    <xf numFmtId="43" fontId="1" fillId="2" borderId="0" xfId="0" applyNumberFormat="1" applyFont="1" applyFill="1" applyAlignment="1">
      <alignment horizontal="center" vertical="center" wrapText="1"/>
    </xf>
    <xf numFmtId="43" fontId="1" fillId="2" borderId="0" xfId="0" applyNumberFormat="1" applyFont="1" applyFill="1" applyAlignment="1">
      <alignment vertical="center" wrapText="1"/>
    </xf>
    <xf numFmtId="43" fontId="1" fillId="2" borderId="0" xfId="0" applyNumberFormat="1" applyFont="1" applyFill="1" applyAlignment="1">
      <alignment horizontal="center" vertical="center"/>
    </xf>
    <xf numFmtId="43" fontId="1" fillId="2" borderId="0" xfId="0" applyNumberFormat="1" applyFont="1" applyFill="1" applyAlignment="1">
      <alignment horizontal="center"/>
    </xf>
    <xf numFmtId="43" fontId="0" fillId="0" borderId="0" xfId="0" applyNumberFormat="1" applyAlignment="1">
      <alignment horizontal="left"/>
    </xf>
    <xf numFmtId="43" fontId="1" fillId="2" borderId="0" xfId="0" applyNumberFormat="1" applyFont="1" applyFill="1" applyAlignment="1">
      <alignment horizontal="center" wrapText="1"/>
    </xf>
    <xf numFmtId="43" fontId="1" fillId="2" borderId="0" xfId="0" applyNumberFormat="1" applyFont="1" applyFill="1" applyAlignment="1">
      <alignment horizontal="center"/>
    </xf>
    <xf numFmtId="43" fontId="1" fillId="2" borderId="0" xfId="0" applyNumberFormat="1" applyFont="1" applyFill="1" applyAlignment="1">
      <alignment horizontal="center" vertical="center" wrapText="1"/>
    </xf>
    <xf numFmtId="43" fontId="0" fillId="0" borderId="0" xfId="0" applyNumberFormat="1" applyAlignment="1">
      <alignment horizontal="left"/>
    </xf>
    <xf numFmtId="43" fontId="1" fillId="2" borderId="0" xfId="0" applyNumberFormat="1" applyFont="1" applyFill="1" applyAlignment="1">
      <alignment horizontal="center" wrapText="1"/>
    </xf>
    <xf numFmtId="43" fontId="0" fillId="0" borderId="0" xfId="0" applyNumberFormat="1" applyAlignment="1"/>
    <xf numFmtId="43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4"/>
  <sheetViews>
    <sheetView tabSelected="1" topLeftCell="A4" workbookViewId="0">
      <selection activeCell="A34" sqref="A34:C34"/>
    </sheetView>
  </sheetViews>
  <sheetFormatPr defaultRowHeight="15"/>
  <cols>
    <col min="1" max="1" width="13" style="1" customWidth="1"/>
    <col min="2" max="2" width="15.28515625" style="1" bestFit="1" customWidth="1"/>
    <col min="3" max="3" width="11.5703125" style="1" bestFit="1" customWidth="1"/>
    <col min="4" max="4" width="13.140625" style="1" customWidth="1"/>
    <col min="5" max="5" width="16.28515625" style="1" bestFit="1" customWidth="1"/>
    <col min="6" max="6" width="15" style="1" bestFit="1" customWidth="1"/>
    <col min="7" max="7" width="16.5703125" style="1" bestFit="1" customWidth="1"/>
    <col min="8" max="8" width="17.140625" style="1" customWidth="1"/>
    <col min="9" max="9" width="15.28515625" style="1" bestFit="1" customWidth="1"/>
    <col min="10" max="16384" width="9.140625" style="1"/>
  </cols>
  <sheetData>
    <row r="1" spans="1:9">
      <c r="A1" s="6" t="s">
        <v>0</v>
      </c>
    </row>
    <row r="2" spans="1:9">
      <c r="A2" s="6" t="s">
        <v>1</v>
      </c>
    </row>
    <row r="3" spans="1:9">
      <c r="A3" s="6" t="s">
        <v>2</v>
      </c>
    </row>
    <row r="4" spans="1:9">
      <c r="A4" s="6" t="s">
        <v>3</v>
      </c>
    </row>
    <row r="6" spans="1:9" ht="30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8" t="s">
        <v>12</v>
      </c>
    </row>
    <row r="7" spans="1:9">
      <c r="A7" s="4" t="s">
        <v>13</v>
      </c>
      <c r="B7" s="3">
        <v>44928</v>
      </c>
      <c r="C7" s="4" t="s">
        <v>14</v>
      </c>
      <c r="D7" s="4" t="s">
        <v>15</v>
      </c>
      <c r="E7" s="1">
        <v>2758578.51</v>
      </c>
      <c r="F7" s="1">
        <v>0</v>
      </c>
      <c r="G7" s="1">
        <v>0</v>
      </c>
      <c r="H7" s="1">
        <v>0</v>
      </c>
      <c r="I7" s="6">
        <f>SUM(E7:H7)</f>
        <v>2758578.51</v>
      </c>
    </row>
    <row r="8" spans="1:9">
      <c r="A8" s="4" t="s">
        <v>16</v>
      </c>
      <c r="B8" s="3">
        <v>44928</v>
      </c>
      <c r="C8" s="4" t="s">
        <v>14</v>
      </c>
      <c r="D8" s="4" t="s">
        <v>15</v>
      </c>
      <c r="E8" s="1">
        <v>100000</v>
      </c>
      <c r="F8" s="1">
        <v>0</v>
      </c>
      <c r="G8" s="1">
        <v>0</v>
      </c>
      <c r="H8" s="1">
        <v>0</v>
      </c>
      <c r="I8" s="6">
        <f>SUM(E8:H8)</f>
        <v>100000</v>
      </c>
    </row>
    <row r="9" spans="1:9">
      <c r="A9" s="4" t="s">
        <v>17</v>
      </c>
      <c r="B9" s="3">
        <v>44958</v>
      </c>
      <c r="C9" s="4" t="s">
        <v>14</v>
      </c>
      <c r="D9" s="4" t="s">
        <v>15</v>
      </c>
      <c r="E9" s="1">
        <v>964671.92</v>
      </c>
      <c r="F9" s="1">
        <v>0</v>
      </c>
      <c r="G9" s="1">
        <v>0</v>
      </c>
      <c r="H9" s="1">
        <v>0</v>
      </c>
      <c r="I9" s="6">
        <f>SUM(E9:H9)</f>
        <v>964671.92</v>
      </c>
    </row>
    <row r="10" spans="1:9">
      <c r="A10" s="4" t="s">
        <v>18</v>
      </c>
      <c r="B10" s="3">
        <v>44958</v>
      </c>
      <c r="C10" s="4" t="s">
        <v>14</v>
      </c>
      <c r="D10" s="4" t="s">
        <v>15</v>
      </c>
      <c r="E10" s="1">
        <v>808939.98</v>
      </c>
      <c r="F10" s="1">
        <v>0</v>
      </c>
      <c r="G10" s="1">
        <v>0</v>
      </c>
      <c r="H10" s="1">
        <v>0</v>
      </c>
      <c r="I10" s="6">
        <f t="shared" ref="I10:I33" si="0">SUM(E10:H10)</f>
        <v>808939.98</v>
      </c>
    </row>
    <row r="11" spans="1:9">
      <c r="A11" s="4" t="s">
        <v>19</v>
      </c>
      <c r="B11" s="3">
        <v>44986</v>
      </c>
      <c r="C11" s="4" t="s">
        <v>14</v>
      </c>
      <c r="D11" s="4" t="s">
        <v>15</v>
      </c>
      <c r="E11" s="1">
        <v>1690894.69</v>
      </c>
      <c r="F11" s="1">
        <v>0</v>
      </c>
      <c r="G11" s="1">
        <v>0</v>
      </c>
      <c r="H11" s="1">
        <v>0</v>
      </c>
      <c r="I11" s="6">
        <f t="shared" si="0"/>
        <v>1690894.69</v>
      </c>
    </row>
    <row r="12" spans="1:9">
      <c r="A12" s="4" t="s">
        <v>20</v>
      </c>
      <c r="B12" s="3">
        <v>44986</v>
      </c>
      <c r="C12" s="4" t="s">
        <v>14</v>
      </c>
      <c r="D12" s="4" t="s">
        <v>15</v>
      </c>
      <c r="E12" s="1">
        <v>650000</v>
      </c>
      <c r="F12" s="1">
        <v>0</v>
      </c>
      <c r="G12" s="1">
        <v>0</v>
      </c>
      <c r="H12" s="1">
        <v>0</v>
      </c>
      <c r="I12" s="6">
        <f t="shared" si="0"/>
        <v>650000</v>
      </c>
    </row>
    <row r="13" spans="1:9">
      <c r="A13" s="4" t="s">
        <v>21</v>
      </c>
      <c r="B13" s="3">
        <v>45019</v>
      </c>
      <c r="C13" s="4" t="s">
        <v>14</v>
      </c>
      <c r="D13" s="4" t="s">
        <v>15</v>
      </c>
      <c r="E13" s="1">
        <v>1254760.83</v>
      </c>
      <c r="F13" s="1">
        <v>0</v>
      </c>
      <c r="G13" s="1">
        <v>0</v>
      </c>
      <c r="H13" s="1">
        <v>0</v>
      </c>
      <c r="I13" s="6">
        <f t="shared" si="0"/>
        <v>1254760.83</v>
      </c>
    </row>
    <row r="14" spans="1:9">
      <c r="A14" s="4" t="s">
        <v>22</v>
      </c>
      <c r="B14" s="3">
        <v>45019</v>
      </c>
      <c r="C14" s="4" t="s">
        <v>14</v>
      </c>
      <c r="D14" s="4" t="s">
        <v>15</v>
      </c>
      <c r="E14" s="1">
        <v>115000</v>
      </c>
      <c r="F14" s="1">
        <v>0</v>
      </c>
      <c r="G14" s="1">
        <v>0</v>
      </c>
      <c r="H14" s="1">
        <v>0</v>
      </c>
      <c r="I14" s="6">
        <f t="shared" si="0"/>
        <v>115000</v>
      </c>
    </row>
    <row r="15" spans="1:9">
      <c r="A15" s="4" t="s">
        <v>23</v>
      </c>
      <c r="B15" s="3">
        <v>45019</v>
      </c>
      <c r="C15" s="4" t="s">
        <v>14</v>
      </c>
      <c r="D15" s="4" t="s">
        <v>15</v>
      </c>
      <c r="E15" s="1">
        <v>33000</v>
      </c>
      <c r="F15" s="1">
        <v>0</v>
      </c>
      <c r="G15" s="1">
        <v>0</v>
      </c>
      <c r="H15" s="1">
        <v>0</v>
      </c>
      <c r="I15" s="6">
        <f t="shared" si="0"/>
        <v>33000</v>
      </c>
    </row>
    <row r="16" spans="1:9">
      <c r="A16" s="4" t="s">
        <v>24</v>
      </c>
      <c r="B16" s="3">
        <v>45048</v>
      </c>
      <c r="C16" s="4" t="s">
        <v>14</v>
      </c>
      <c r="D16" s="4" t="s">
        <v>15</v>
      </c>
      <c r="E16" s="1">
        <v>2518520.7999999998</v>
      </c>
      <c r="F16" s="1">
        <v>0</v>
      </c>
      <c r="G16" s="1">
        <v>0</v>
      </c>
      <c r="H16" s="1">
        <v>0</v>
      </c>
      <c r="I16" s="6">
        <f t="shared" si="0"/>
        <v>2518520.7999999998</v>
      </c>
    </row>
    <row r="17" spans="1:9">
      <c r="A17" s="4" t="s">
        <v>25</v>
      </c>
      <c r="B17" s="3">
        <v>45048</v>
      </c>
      <c r="C17" s="4" t="s">
        <v>14</v>
      </c>
      <c r="D17" s="4" t="s">
        <v>15</v>
      </c>
      <c r="E17" s="1">
        <v>190010</v>
      </c>
      <c r="F17" s="1">
        <v>0</v>
      </c>
      <c r="G17" s="1">
        <v>0</v>
      </c>
      <c r="H17" s="1">
        <v>0</v>
      </c>
      <c r="I17" s="6">
        <f t="shared" si="0"/>
        <v>190010</v>
      </c>
    </row>
    <row r="18" spans="1:9">
      <c r="A18" s="4" t="s">
        <v>26</v>
      </c>
      <c r="B18" s="3">
        <v>45048</v>
      </c>
      <c r="C18" s="4" t="s">
        <v>14</v>
      </c>
      <c r="D18" s="4" t="s">
        <v>15</v>
      </c>
      <c r="E18" s="1">
        <v>175000</v>
      </c>
      <c r="F18" s="1">
        <v>0</v>
      </c>
      <c r="G18" s="1">
        <v>0</v>
      </c>
      <c r="H18" s="1">
        <v>0</v>
      </c>
      <c r="I18" s="6">
        <f t="shared" si="0"/>
        <v>175000</v>
      </c>
    </row>
    <row r="19" spans="1:9">
      <c r="A19" s="4" t="s">
        <v>27</v>
      </c>
      <c r="B19" s="3">
        <v>45078</v>
      </c>
      <c r="C19" s="4" t="s">
        <v>14</v>
      </c>
      <c r="D19" s="4" t="s">
        <v>15</v>
      </c>
      <c r="E19" s="1">
        <v>3182060</v>
      </c>
      <c r="F19" s="1">
        <v>0</v>
      </c>
      <c r="G19" s="1">
        <v>0</v>
      </c>
      <c r="H19" s="1">
        <v>0</v>
      </c>
      <c r="I19" s="6">
        <f t="shared" si="0"/>
        <v>3182060</v>
      </c>
    </row>
    <row r="20" spans="1:9">
      <c r="A20" s="4" t="s">
        <v>28</v>
      </c>
      <c r="B20" s="3">
        <v>45078</v>
      </c>
      <c r="C20" s="4" t="s">
        <v>14</v>
      </c>
      <c r="D20" s="4" t="s">
        <v>15</v>
      </c>
      <c r="E20" s="1">
        <v>244106.73</v>
      </c>
      <c r="F20" s="1">
        <v>0</v>
      </c>
      <c r="G20" s="1">
        <v>0</v>
      </c>
      <c r="H20" s="1">
        <v>0</v>
      </c>
      <c r="I20" s="6">
        <f t="shared" si="0"/>
        <v>244106.73</v>
      </c>
    </row>
    <row r="21" spans="1:9">
      <c r="A21" s="4" t="s">
        <v>29</v>
      </c>
      <c r="B21" s="3">
        <v>45078</v>
      </c>
      <c r="C21" s="4" t="s">
        <v>14</v>
      </c>
      <c r="D21" s="4" t="s">
        <v>15</v>
      </c>
      <c r="E21" s="1">
        <v>12500</v>
      </c>
      <c r="F21" s="1">
        <v>0</v>
      </c>
      <c r="G21" s="1">
        <v>0</v>
      </c>
      <c r="H21" s="1">
        <v>0</v>
      </c>
      <c r="I21" s="6">
        <f t="shared" si="0"/>
        <v>12500</v>
      </c>
    </row>
    <row r="22" spans="1:9">
      <c r="A22" s="4" t="s">
        <v>30</v>
      </c>
      <c r="B22" s="3">
        <v>45110</v>
      </c>
      <c r="C22" s="4" t="s">
        <v>14</v>
      </c>
      <c r="D22" s="4" t="s">
        <v>15</v>
      </c>
      <c r="E22" s="1">
        <v>2493668</v>
      </c>
      <c r="F22" s="1">
        <v>0</v>
      </c>
      <c r="G22" s="1">
        <v>0</v>
      </c>
      <c r="H22" s="1">
        <v>0</v>
      </c>
      <c r="I22" s="6">
        <f t="shared" si="0"/>
        <v>2493668</v>
      </c>
    </row>
    <row r="23" spans="1:9">
      <c r="A23" s="4" t="s">
        <v>31</v>
      </c>
      <c r="B23" s="3">
        <v>45110</v>
      </c>
      <c r="C23" s="4" t="s">
        <v>14</v>
      </c>
      <c r="D23" s="4" t="s">
        <v>15</v>
      </c>
      <c r="E23" s="1">
        <v>513000</v>
      </c>
      <c r="F23" s="1">
        <v>0</v>
      </c>
      <c r="G23" s="1">
        <v>0</v>
      </c>
      <c r="H23" s="1">
        <v>0</v>
      </c>
      <c r="I23" s="6">
        <f t="shared" si="0"/>
        <v>513000</v>
      </c>
    </row>
    <row r="24" spans="1:9">
      <c r="A24" s="4" t="s">
        <v>32</v>
      </c>
      <c r="B24" s="3">
        <v>45110</v>
      </c>
      <c r="C24" s="4" t="s">
        <v>14</v>
      </c>
      <c r="D24" s="4" t="s">
        <v>15</v>
      </c>
      <c r="E24" s="1">
        <v>1370000</v>
      </c>
      <c r="F24" s="1">
        <v>0</v>
      </c>
      <c r="G24" s="1">
        <v>0</v>
      </c>
      <c r="H24" s="1">
        <v>0</v>
      </c>
      <c r="I24" s="6">
        <f t="shared" si="0"/>
        <v>1370000</v>
      </c>
    </row>
    <row r="25" spans="1:9">
      <c r="A25" s="4" t="s">
        <v>33</v>
      </c>
      <c r="B25" s="3">
        <v>45139</v>
      </c>
      <c r="C25" s="4" t="s">
        <v>14</v>
      </c>
      <c r="D25" s="4" t="s">
        <v>15</v>
      </c>
      <c r="E25" s="1">
        <v>4087266.8</v>
      </c>
      <c r="F25" s="1">
        <v>0</v>
      </c>
      <c r="G25" s="1">
        <v>0</v>
      </c>
      <c r="H25" s="1">
        <v>0</v>
      </c>
      <c r="I25" s="6">
        <f t="shared" si="0"/>
        <v>4087266.8</v>
      </c>
    </row>
    <row r="26" spans="1:9">
      <c r="A26" s="4" t="s">
        <v>34</v>
      </c>
      <c r="B26" s="3">
        <v>45139</v>
      </c>
      <c r="C26" s="4" t="s">
        <v>14</v>
      </c>
      <c r="D26" s="4" t="s">
        <v>15</v>
      </c>
      <c r="E26" s="1">
        <v>105773.17</v>
      </c>
      <c r="F26" s="1">
        <v>0</v>
      </c>
      <c r="G26" s="1">
        <v>0</v>
      </c>
      <c r="H26" s="1">
        <v>0</v>
      </c>
      <c r="I26" s="6">
        <f t="shared" si="0"/>
        <v>105773.17</v>
      </c>
    </row>
    <row r="27" spans="1:9">
      <c r="A27" s="4" t="s">
        <v>35</v>
      </c>
      <c r="B27" s="3">
        <v>45170</v>
      </c>
      <c r="C27" s="4" t="s">
        <v>14</v>
      </c>
      <c r="D27" s="4" t="s">
        <v>15</v>
      </c>
      <c r="E27" s="1">
        <v>6956247.2199999997</v>
      </c>
      <c r="F27" s="1">
        <v>0</v>
      </c>
      <c r="G27" s="1">
        <v>0</v>
      </c>
      <c r="H27" s="1">
        <v>0</v>
      </c>
      <c r="I27" s="6">
        <f t="shared" si="0"/>
        <v>6956247.2199999997</v>
      </c>
    </row>
    <row r="28" spans="1:9">
      <c r="A28" s="4" t="s">
        <v>36</v>
      </c>
      <c r="B28" s="3">
        <v>45170</v>
      </c>
      <c r="C28" s="4" t="s">
        <v>14</v>
      </c>
      <c r="D28" s="4" t="s">
        <v>15</v>
      </c>
      <c r="E28" s="1">
        <v>146000</v>
      </c>
      <c r="F28" s="1">
        <v>0</v>
      </c>
      <c r="G28" s="1">
        <v>0</v>
      </c>
      <c r="H28" s="1">
        <v>0</v>
      </c>
      <c r="I28" s="6">
        <f t="shared" si="0"/>
        <v>146000</v>
      </c>
    </row>
    <row r="29" spans="1:9">
      <c r="A29" s="4" t="s">
        <v>37</v>
      </c>
      <c r="B29" s="3">
        <v>45170</v>
      </c>
      <c r="C29" s="4" t="s">
        <v>14</v>
      </c>
      <c r="D29" s="4" t="s">
        <v>15</v>
      </c>
      <c r="E29" s="1">
        <v>130000</v>
      </c>
      <c r="F29" s="1">
        <v>0</v>
      </c>
      <c r="G29" s="1">
        <v>0</v>
      </c>
      <c r="H29" s="1">
        <v>0</v>
      </c>
      <c r="I29" s="6">
        <f t="shared" si="0"/>
        <v>130000</v>
      </c>
    </row>
    <row r="30" spans="1:9">
      <c r="A30" s="4" t="s">
        <v>38</v>
      </c>
      <c r="B30" s="3">
        <v>45170</v>
      </c>
      <c r="C30" s="4" t="s">
        <v>14</v>
      </c>
      <c r="D30" s="4" t="s">
        <v>15</v>
      </c>
      <c r="E30" s="1">
        <v>115020</v>
      </c>
      <c r="F30" s="1">
        <v>0</v>
      </c>
      <c r="G30" s="1">
        <v>0</v>
      </c>
      <c r="H30" s="1">
        <v>0</v>
      </c>
      <c r="I30" s="6">
        <f t="shared" si="0"/>
        <v>115020</v>
      </c>
    </row>
    <row r="31" spans="1:9">
      <c r="A31" s="4" t="s">
        <v>39</v>
      </c>
      <c r="B31" s="3">
        <v>45201</v>
      </c>
      <c r="C31" s="4" t="s">
        <v>14</v>
      </c>
      <c r="D31" s="4" t="s">
        <v>15</v>
      </c>
      <c r="E31" s="1">
        <v>9243788.9600000009</v>
      </c>
      <c r="F31" s="1">
        <v>0</v>
      </c>
      <c r="G31" s="1">
        <v>0</v>
      </c>
      <c r="H31" s="1">
        <v>0</v>
      </c>
      <c r="I31" s="6">
        <f t="shared" si="0"/>
        <v>9243788.9600000009</v>
      </c>
    </row>
    <row r="32" spans="1:9">
      <c r="A32" s="4" t="s">
        <v>40</v>
      </c>
      <c r="B32" s="3">
        <v>45201</v>
      </c>
      <c r="C32" s="4" t="s">
        <v>14</v>
      </c>
      <c r="D32" s="4" t="s">
        <v>15</v>
      </c>
      <c r="E32" s="1">
        <v>60000</v>
      </c>
      <c r="F32" s="1">
        <v>0</v>
      </c>
      <c r="G32" s="1">
        <v>0</v>
      </c>
      <c r="H32" s="1">
        <v>0</v>
      </c>
      <c r="I32" s="6">
        <f t="shared" si="0"/>
        <v>60000</v>
      </c>
    </row>
    <row r="33" spans="1:9">
      <c r="A33" s="4" t="s">
        <v>41</v>
      </c>
      <c r="B33" s="3">
        <v>45201</v>
      </c>
      <c r="C33" s="4" t="s">
        <v>14</v>
      </c>
      <c r="D33" s="4" t="s">
        <v>15</v>
      </c>
      <c r="E33" s="1">
        <v>134362.26</v>
      </c>
      <c r="F33" s="1">
        <v>0</v>
      </c>
      <c r="G33" s="1">
        <v>0</v>
      </c>
      <c r="H33" s="1">
        <v>0</v>
      </c>
      <c r="I33" s="6">
        <f t="shared" si="0"/>
        <v>134362.26</v>
      </c>
    </row>
    <row r="34" spans="1:9">
      <c r="A34" s="13" t="s">
        <v>42</v>
      </c>
      <c r="B34" s="13"/>
      <c r="C34" s="13"/>
      <c r="D34" s="10"/>
      <c r="E34" s="5">
        <f>SUM(E7:E33)</f>
        <v>40053169.869999997</v>
      </c>
      <c r="F34" s="5">
        <f>SUM(F7:F33)</f>
        <v>0</v>
      </c>
      <c r="G34" s="5">
        <f>SUM(G7:G33)</f>
        <v>0</v>
      </c>
      <c r="H34" s="5">
        <f>SUM(H7:H33)</f>
        <v>0</v>
      </c>
      <c r="I34" s="5">
        <f>SUM(I7:I33)</f>
        <v>40053169.869999997</v>
      </c>
    </row>
    <row r="35" spans="1:9">
      <c r="C35" s="4"/>
      <c r="D35" s="4"/>
      <c r="H35" s="5" t="s">
        <v>43</v>
      </c>
      <c r="I35" s="5">
        <v>0</v>
      </c>
    </row>
    <row r="36" spans="1:9">
      <c r="C36" s="4"/>
      <c r="D36" s="4"/>
      <c r="I36" s="1">
        <v>0</v>
      </c>
    </row>
    <row r="37" spans="1:9">
      <c r="C37" s="4"/>
      <c r="D37" s="4"/>
    </row>
    <row r="38" spans="1:9">
      <c r="A38" s="16" t="s">
        <v>44</v>
      </c>
      <c r="B38" s="16"/>
      <c r="C38" s="16"/>
      <c r="D38" s="12"/>
      <c r="G38" s="4"/>
    </row>
    <row r="39" spans="1:9">
      <c r="A39" s="1" t="s">
        <v>45</v>
      </c>
      <c r="B39" s="15">
        <v>0</v>
      </c>
      <c r="C39" s="15"/>
      <c r="D39" s="11"/>
      <c r="G39" s="4"/>
    </row>
    <row r="40" spans="1:9">
      <c r="A40" s="1" t="s">
        <v>46</v>
      </c>
      <c r="B40" s="17">
        <v>0</v>
      </c>
      <c r="C40" s="17"/>
      <c r="G40" s="4"/>
    </row>
    <row r="41" spans="1:9">
      <c r="A41" s="6" t="s">
        <v>47</v>
      </c>
      <c r="B41" s="18">
        <f>B40-B39</f>
        <v>0</v>
      </c>
      <c r="C41" s="18"/>
      <c r="D41" s="6"/>
      <c r="G41" s="4"/>
    </row>
    <row r="42" spans="1:9" ht="30" customHeight="1">
      <c r="A42" s="9" t="s">
        <v>48</v>
      </c>
      <c r="B42" s="14" t="str">
        <f>IF(B41&gt;F34,"Excesso ok","Abertura de Credito por excesso ilegal - corrigir")</f>
        <v>Abertura de Credito por excesso ilegal - corrigir</v>
      </c>
      <c r="C42" s="14"/>
      <c r="D42" s="7"/>
      <c r="G42" s="4"/>
    </row>
    <row r="43" spans="1:9">
      <c r="C43" s="4"/>
      <c r="D43" s="4"/>
    </row>
    <row r="44" spans="1:9">
      <c r="C44" s="4"/>
      <c r="D44" s="4"/>
    </row>
    <row r="45" spans="1:9">
      <c r="C45" s="4"/>
      <c r="D45" s="4"/>
    </row>
    <row r="46" spans="1:9">
      <c r="C46" s="4"/>
      <c r="D46" s="4"/>
    </row>
    <row r="47" spans="1:9">
      <c r="C47" s="4"/>
      <c r="D47" s="4"/>
    </row>
    <row r="48" spans="1:9">
      <c r="C48" s="4"/>
      <c r="D48" s="4"/>
    </row>
    <row r="49" spans="3:4">
      <c r="C49" s="4"/>
      <c r="D49" s="4"/>
    </row>
    <row r="50" spans="3:4">
      <c r="C50" s="4"/>
      <c r="D50" s="4"/>
    </row>
    <row r="51" spans="3:4">
      <c r="C51" s="4"/>
      <c r="D51" s="4"/>
    </row>
    <row r="52" spans="3:4">
      <c r="C52" s="4"/>
      <c r="D52" s="4"/>
    </row>
    <row r="53" spans="3:4">
      <c r="C53" s="4"/>
      <c r="D53" s="4"/>
    </row>
    <row r="54" spans="3:4">
      <c r="C54" s="4"/>
      <c r="D54" s="4"/>
    </row>
    <row r="55" spans="3:4">
      <c r="C55" s="4"/>
      <c r="D55" s="4"/>
    </row>
    <row r="56" spans="3:4">
      <c r="C56" s="4"/>
      <c r="D56" s="4"/>
    </row>
    <row r="57" spans="3:4">
      <c r="C57" s="4"/>
      <c r="D57" s="4"/>
    </row>
    <row r="58" spans="3:4">
      <c r="C58" s="4"/>
      <c r="D58" s="4"/>
    </row>
    <row r="59" spans="3:4">
      <c r="C59" s="4"/>
      <c r="D59" s="4"/>
    </row>
    <row r="60" spans="3:4">
      <c r="C60" s="4"/>
      <c r="D60" s="4"/>
    </row>
    <row r="61" spans="3:4">
      <c r="C61" s="4"/>
      <c r="D61" s="4"/>
    </row>
    <row r="62" spans="3:4">
      <c r="C62" s="4"/>
      <c r="D62" s="4"/>
    </row>
    <row r="63" spans="3:4">
      <c r="C63" s="4"/>
      <c r="D63" s="4"/>
    </row>
    <row r="64" spans="3:4">
      <c r="C64" s="4"/>
      <c r="D64" s="4"/>
    </row>
    <row r="65" spans="3:4">
      <c r="C65" s="4"/>
      <c r="D65" s="4"/>
    </row>
    <row r="66" spans="3:4">
      <c r="C66" s="4"/>
      <c r="D66" s="4"/>
    </row>
    <row r="67" spans="3:4">
      <c r="C67" s="4"/>
      <c r="D67" s="4"/>
    </row>
    <row r="68" spans="3:4">
      <c r="C68" s="4"/>
      <c r="D68" s="4"/>
    </row>
    <row r="69" spans="3:4">
      <c r="C69" s="4"/>
      <c r="D69" s="4"/>
    </row>
    <row r="70" spans="3:4">
      <c r="C70" s="4"/>
      <c r="D70" s="4"/>
    </row>
    <row r="71" spans="3:4">
      <c r="C71" s="4"/>
      <c r="D71" s="4"/>
    </row>
    <row r="72" spans="3:4">
      <c r="C72" s="2"/>
      <c r="D72" s="2"/>
    </row>
    <row r="73" spans="3:4">
      <c r="C73" s="2"/>
      <c r="D73" s="2"/>
    </row>
    <row r="74" spans="3:4">
      <c r="C74" s="2"/>
      <c r="D74" s="2"/>
    </row>
    <row r="75" spans="3:4">
      <c r="C75" s="2"/>
      <c r="D75" s="2"/>
    </row>
    <row r="76" spans="3:4">
      <c r="C76" s="2"/>
      <c r="D76" s="2"/>
    </row>
    <row r="77" spans="3:4">
      <c r="C77" s="2"/>
      <c r="D77" s="2"/>
    </row>
    <row r="78" spans="3:4">
      <c r="C78" s="2"/>
      <c r="D78" s="2"/>
    </row>
    <row r="79" spans="3:4">
      <c r="C79" s="2"/>
      <c r="D79" s="2"/>
    </row>
    <row r="80" spans="3:4">
      <c r="C80" s="2"/>
      <c r="D80" s="2"/>
    </row>
    <row r="81" spans="3:4">
      <c r="C81" s="2"/>
      <c r="D81" s="2"/>
    </row>
    <row r="82" spans="3:4">
      <c r="C82" s="2"/>
      <c r="D82" s="2"/>
    </row>
    <row r="83" spans="3:4">
      <c r="C83" s="2"/>
      <c r="D83" s="2"/>
    </row>
    <row r="84" spans="3:4">
      <c r="C84" s="2"/>
      <c r="D84" s="2"/>
    </row>
    <row r="85" spans="3:4">
      <c r="C85" s="2"/>
      <c r="D85" s="2"/>
    </row>
    <row r="86" spans="3:4">
      <c r="C86" s="2"/>
      <c r="D86" s="2"/>
    </row>
    <row r="87" spans="3:4">
      <c r="C87" s="2"/>
      <c r="D87" s="2"/>
    </row>
    <row r="88" spans="3:4">
      <c r="C88" s="2"/>
      <c r="D88" s="2"/>
    </row>
    <row r="89" spans="3:4">
      <c r="C89" s="2"/>
      <c r="D89" s="2"/>
    </row>
    <row r="90" spans="3:4">
      <c r="C90" s="2"/>
      <c r="D90" s="2"/>
    </row>
    <row r="91" spans="3:4">
      <c r="C91" s="2"/>
      <c r="D91" s="2"/>
    </row>
    <row r="92" spans="3:4">
      <c r="C92" s="2"/>
      <c r="D92" s="2"/>
    </row>
    <row r="93" spans="3:4">
      <c r="C93" s="2"/>
      <c r="D93" s="2"/>
    </row>
    <row r="94" spans="3:4">
      <c r="C94" s="2"/>
      <c r="D94" s="2"/>
    </row>
    <row r="95" spans="3:4">
      <c r="C95" s="2"/>
      <c r="D95" s="2"/>
    </row>
    <row r="96" spans="3:4">
      <c r="C96" s="2"/>
      <c r="D96" s="2"/>
    </row>
    <row r="97" spans="3:4">
      <c r="C97" s="2"/>
      <c r="D97" s="2"/>
    </row>
    <row r="98" spans="3:4">
      <c r="C98" s="2"/>
      <c r="D98" s="2"/>
    </row>
    <row r="99" spans="3:4">
      <c r="C99" s="2"/>
      <c r="D99" s="2"/>
    </row>
    <row r="100" spans="3:4">
      <c r="C100" s="2"/>
      <c r="D100" s="2"/>
    </row>
    <row r="101" spans="3:4">
      <c r="C101" s="2"/>
      <c r="D101" s="2"/>
    </row>
    <row r="102" spans="3:4">
      <c r="C102" s="2"/>
      <c r="D102" s="2"/>
    </row>
    <row r="103" spans="3:4">
      <c r="C103" s="2"/>
      <c r="D103" s="2"/>
    </row>
    <row r="104" spans="3:4">
      <c r="C104" s="2"/>
      <c r="D104" s="2"/>
    </row>
    <row r="105" spans="3:4">
      <c r="C105" s="2"/>
      <c r="D105" s="2"/>
    </row>
    <row r="106" spans="3:4">
      <c r="C106" s="2"/>
      <c r="D106" s="2"/>
    </row>
    <row r="107" spans="3:4">
      <c r="C107" s="2"/>
      <c r="D107" s="2"/>
    </row>
    <row r="108" spans="3:4">
      <c r="C108" s="2"/>
      <c r="D108" s="2"/>
    </row>
    <row r="109" spans="3:4">
      <c r="C109" s="2"/>
      <c r="D109" s="2"/>
    </row>
    <row r="110" spans="3:4">
      <c r="C110" s="2"/>
      <c r="D110" s="2"/>
    </row>
    <row r="111" spans="3:4">
      <c r="C111" s="2"/>
      <c r="D111" s="2"/>
    </row>
    <row r="112" spans="3:4">
      <c r="C112" s="2"/>
      <c r="D112" s="2"/>
    </row>
    <row r="113" spans="3:4">
      <c r="C113" s="2"/>
      <c r="D113" s="2"/>
    </row>
    <row r="114" spans="3:4">
      <c r="C114" s="2"/>
      <c r="D114" s="2"/>
    </row>
    <row r="115" spans="3:4">
      <c r="C115" s="2"/>
      <c r="D115" s="2"/>
    </row>
    <row r="116" spans="3:4">
      <c r="C116" s="2"/>
      <c r="D116" s="2"/>
    </row>
    <row r="117" spans="3:4">
      <c r="C117" s="2"/>
      <c r="D117" s="2"/>
    </row>
    <row r="118" spans="3:4">
      <c r="C118" s="2"/>
      <c r="D118" s="2"/>
    </row>
    <row r="119" spans="3:4">
      <c r="C119" s="2"/>
      <c r="D119" s="2"/>
    </row>
    <row r="120" spans="3:4">
      <c r="C120" s="2"/>
      <c r="D120" s="2"/>
    </row>
    <row r="121" spans="3:4">
      <c r="C121" s="2"/>
      <c r="D121" s="2"/>
    </row>
    <row r="122" spans="3:4">
      <c r="C122" s="2"/>
      <c r="D122" s="2"/>
    </row>
    <row r="123" spans="3:4">
      <c r="C123" s="2"/>
      <c r="D123" s="2"/>
    </row>
    <row r="124" spans="3:4">
      <c r="C124" s="2"/>
      <c r="D124" s="2"/>
    </row>
    <row r="125" spans="3:4">
      <c r="C125" s="2"/>
      <c r="D125" s="2"/>
    </row>
    <row r="126" spans="3:4">
      <c r="C126" s="2"/>
      <c r="D126" s="2"/>
    </row>
    <row r="127" spans="3:4">
      <c r="C127" s="2"/>
      <c r="D127" s="2"/>
    </row>
    <row r="128" spans="3:4">
      <c r="C128" s="2"/>
      <c r="D128" s="2"/>
    </row>
    <row r="129" spans="3:4">
      <c r="C129" s="2"/>
      <c r="D129" s="2"/>
    </row>
    <row r="130" spans="3:4">
      <c r="C130" s="2"/>
      <c r="D130" s="2"/>
    </row>
    <row r="131" spans="3:4">
      <c r="C131" s="2"/>
      <c r="D131" s="2"/>
    </row>
    <row r="132" spans="3:4">
      <c r="C132" s="2"/>
      <c r="D132" s="2"/>
    </row>
    <row r="133" spans="3:4">
      <c r="C133" s="2"/>
      <c r="D133" s="2"/>
    </row>
    <row r="134" spans="3:4">
      <c r="C134" s="2"/>
      <c r="D134" s="2"/>
    </row>
    <row r="135" spans="3:4">
      <c r="C135" s="2"/>
      <c r="D135" s="2"/>
    </row>
    <row r="136" spans="3:4">
      <c r="C136" s="2"/>
      <c r="D136" s="2"/>
    </row>
    <row r="137" spans="3:4">
      <c r="C137" s="2"/>
      <c r="D137" s="2"/>
    </row>
    <row r="138" spans="3:4">
      <c r="C138" s="2"/>
      <c r="D138" s="2"/>
    </row>
    <row r="139" spans="3:4">
      <c r="C139" s="2"/>
      <c r="D139" s="2"/>
    </row>
    <row r="140" spans="3:4">
      <c r="C140" s="2"/>
      <c r="D140" s="2"/>
    </row>
    <row r="141" spans="3:4">
      <c r="C141" s="2"/>
      <c r="D141" s="2"/>
    </row>
    <row r="142" spans="3:4">
      <c r="C142" s="2"/>
      <c r="D142" s="2"/>
    </row>
    <row r="143" spans="3:4">
      <c r="C143" s="2"/>
      <c r="D143" s="2"/>
    </row>
    <row r="144" spans="3:4">
      <c r="C144" s="2"/>
      <c r="D144" s="2"/>
    </row>
    <row r="145" spans="3:4">
      <c r="C145" s="2"/>
      <c r="D145" s="2"/>
    </row>
    <row r="146" spans="3:4">
      <c r="C146" s="2"/>
      <c r="D146" s="2"/>
    </row>
    <row r="147" spans="3:4">
      <c r="C147" s="2"/>
      <c r="D147" s="2"/>
    </row>
    <row r="148" spans="3:4">
      <c r="C148" s="2"/>
      <c r="D148" s="2"/>
    </row>
    <row r="149" spans="3:4">
      <c r="C149" s="2"/>
      <c r="D149" s="2"/>
    </row>
    <row r="150" spans="3:4">
      <c r="C150" s="2"/>
      <c r="D150" s="2"/>
    </row>
    <row r="151" spans="3:4">
      <c r="C151" s="2"/>
      <c r="D151" s="2"/>
    </row>
    <row r="152" spans="3:4">
      <c r="C152" s="2"/>
      <c r="D152" s="2"/>
    </row>
    <row r="153" spans="3:4">
      <c r="C153" s="2"/>
      <c r="D153" s="2"/>
    </row>
    <row r="154" spans="3:4">
      <c r="C154" s="2"/>
      <c r="D154" s="2"/>
    </row>
    <row r="155" spans="3:4">
      <c r="C155" s="2"/>
      <c r="D155" s="2"/>
    </row>
    <row r="156" spans="3:4">
      <c r="C156" s="2"/>
      <c r="D156" s="2"/>
    </row>
    <row r="157" spans="3:4">
      <c r="C157" s="2"/>
      <c r="D157" s="2"/>
    </row>
    <row r="158" spans="3:4">
      <c r="C158" s="2"/>
      <c r="D158" s="2"/>
    </row>
    <row r="159" spans="3:4">
      <c r="C159" s="2"/>
      <c r="D159" s="2"/>
    </row>
    <row r="160" spans="3:4">
      <c r="C160" s="2"/>
      <c r="D160" s="2"/>
    </row>
    <row r="161" spans="3:4">
      <c r="C161" s="2"/>
      <c r="D161" s="2"/>
    </row>
    <row r="162" spans="3:4">
      <c r="C162" s="2"/>
      <c r="D162" s="2"/>
    </row>
    <row r="163" spans="3:4">
      <c r="C163" s="2"/>
      <c r="D163" s="2"/>
    </row>
    <row r="164" spans="3:4">
      <c r="C164" s="2"/>
      <c r="D164" s="2"/>
    </row>
    <row r="165" spans="3:4">
      <c r="C165" s="2"/>
      <c r="D165" s="2"/>
    </row>
    <row r="166" spans="3:4">
      <c r="C166" s="2"/>
      <c r="D166" s="2"/>
    </row>
    <row r="167" spans="3:4">
      <c r="C167" s="2"/>
      <c r="D167" s="2"/>
    </row>
    <row r="168" spans="3:4">
      <c r="C168" s="2"/>
      <c r="D168" s="2"/>
    </row>
    <row r="169" spans="3:4">
      <c r="C169" s="2"/>
      <c r="D169" s="2"/>
    </row>
    <row r="170" spans="3:4">
      <c r="C170" s="2"/>
      <c r="D170" s="2"/>
    </row>
    <row r="171" spans="3:4">
      <c r="C171" s="2"/>
      <c r="D171" s="2"/>
    </row>
    <row r="172" spans="3:4">
      <c r="C172" s="2"/>
      <c r="D172" s="2"/>
    </row>
    <row r="173" spans="3:4">
      <c r="C173" s="2"/>
      <c r="D173" s="2"/>
    </row>
    <row r="174" spans="3:4">
      <c r="C174" s="2"/>
      <c r="D174" s="2"/>
    </row>
    <row r="175" spans="3:4">
      <c r="C175" s="2"/>
      <c r="D175" s="2"/>
    </row>
    <row r="176" spans="3:4">
      <c r="C176" s="2"/>
      <c r="D176" s="2"/>
    </row>
    <row r="177" spans="3:4">
      <c r="C177" s="2"/>
      <c r="D177" s="2"/>
    </row>
    <row r="178" spans="3:4">
      <c r="C178" s="2"/>
      <c r="D178" s="2"/>
    </row>
    <row r="179" spans="3:4">
      <c r="C179" s="2"/>
      <c r="D179" s="2"/>
    </row>
    <row r="180" spans="3:4">
      <c r="C180" s="2"/>
      <c r="D180" s="2"/>
    </row>
    <row r="181" spans="3:4">
      <c r="C181" s="2"/>
      <c r="D181" s="2"/>
    </row>
    <row r="182" spans="3:4">
      <c r="C182" s="2"/>
      <c r="D182" s="2"/>
    </row>
    <row r="183" spans="3:4">
      <c r="C183" s="2"/>
      <c r="D183" s="2"/>
    </row>
    <row r="184" spans="3:4">
      <c r="C184" s="2"/>
      <c r="D184" s="2"/>
    </row>
    <row r="185" spans="3:4">
      <c r="C185" s="2"/>
      <c r="D185" s="2"/>
    </row>
    <row r="186" spans="3:4">
      <c r="C186" s="2"/>
      <c r="D186" s="2"/>
    </row>
    <row r="187" spans="3:4">
      <c r="C187" s="2"/>
      <c r="D187" s="2"/>
    </row>
    <row r="188" spans="3:4">
      <c r="C188" s="2"/>
      <c r="D188" s="2"/>
    </row>
    <row r="189" spans="3:4">
      <c r="C189" s="2"/>
      <c r="D189" s="2"/>
    </row>
    <row r="190" spans="3:4">
      <c r="C190" s="2"/>
      <c r="D190" s="2"/>
    </row>
    <row r="191" spans="3:4">
      <c r="C191" s="2"/>
      <c r="D191" s="2"/>
    </row>
    <row r="192" spans="3:4">
      <c r="C192" s="2"/>
      <c r="D192" s="2"/>
    </row>
    <row r="193" spans="3:4">
      <c r="C193" s="2"/>
      <c r="D193" s="2"/>
    </row>
    <row r="194" spans="3:4">
      <c r="C194" s="2"/>
      <c r="D194" s="2"/>
    </row>
    <row r="195" spans="3:4">
      <c r="C195" s="2"/>
      <c r="D195" s="2"/>
    </row>
    <row r="196" spans="3:4">
      <c r="C196" s="2"/>
      <c r="D196" s="2"/>
    </row>
    <row r="197" spans="3:4">
      <c r="C197" s="2"/>
      <c r="D197" s="2"/>
    </row>
    <row r="198" spans="3:4">
      <c r="C198" s="2"/>
      <c r="D198" s="2"/>
    </row>
    <row r="199" spans="3:4">
      <c r="C199" s="2"/>
      <c r="D199" s="2"/>
    </row>
    <row r="200" spans="3:4">
      <c r="C200" s="2"/>
      <c r="D200" s="2"/>
    </row>
    <row r="201" spans="3:4">
      <c r="C201" s="2"/>
      <c r="D201" s="2"/>
    </row>
    <row r="202" spans="3:4">
      <c r="C202" s="2"/>
      <c r="D202" s="2"/>
    </row>
    <row r="203" spans="3:4">
      <c r="C203" s="2"/>
      <c r="D203" s="2"/>
    </row>
    <row r="204" spans="3:4">
      <c r="C204" s="2"/>
      <c r="D204" s="2"/>
    </row>
    <row r="205" spans="3:4">
      <c r="C205" s="2"/>
      <c r="D205" s="2"/>
    </row>
    <row r="206" spans="3:4">
      <c r="C206" s="2"/>
      <c r="D206" s="2"/>
    </row>
    <row r="207" spans="3:4">
      <c r="C207" s="2"/>
      <c r="D207" s="2"/>
    </row>
    <row r="208" spans="3:4">
      <c r="C208" s="2"/>
      <c r="D208" s="2"/>
    </row>
    <row r="209" spans="3:4">
      <c r="C209" s="2"/>
      <c r="D209" s="2"/>
    </row>
    <row r="210" spans="3:4">
      <c r="C210" s="2"/>
      <c r="D210" s="2"/>
    </row>
    <row r="211" spans="3:4">
      <c r="C211" s="2"/>
      <c r="D211" s="2"/>
    </row>
    <row r="212" spans="3:4">
      <c r="C212" s="2"/>
      <c r="D212" s="2"/>
    </row>
    <row r="213" spans="3:4">
      <c r="C213" s="2"/>
      <c r="D213" s="2"/>
    </row>
    <row r="214" spans="3:4">
      <c r="C214" s="2"/>
      <c r="D214" s="2"/>
    </row>
    <row r="215" spans="3:4">
      <c r="C215" s="2"/>
      <c r="D215" s="2"/>
    </row>
    <row r="216" spans="3:4">
      <c r="C216" s="2"/>
      <c r="D216" s="2"/>
    </row>
    <row r="217" spans="3:4">
      <c r="C217" s="2"/>
      <c r="D217" s="2"/>
    </row>
    <row r="218" spans="3:4">
      <c r="C218" s="2"/>
      <c r="D218" s="2"/>
    </row>
    <row r="219" spans="3:4">
      <c r="C219" s="2"/>
      <c r="D219" s="2"/>
    </row>
    <row r="220" spans="3:4">
      <c r="C220" s="2"/>
      <c r="D220" s="2"/>
    </row>
    <row r="221" spans="3:4">
      <c r="C221" s="2"/>
      <c r="D221" s="2"/>
    </row>
    <row r="222" spans="3:4">
      <c r="C222" s="2"/>
      <c r="D222" s="2"/>
    </row>
    <row r="223" spans="3:4">
      <c r="C223" s="2"/>
      <c r="D223" s="2"/>
    </row>
    <row r="224" spans="3:4">
      <c r="C224" s="2"/>
      <c r="D224" s="2"/>
    </row>
    <row r="225" spans="3:4">
      <c r="C225" s="2"/>
      <c r="D225" s="2"/>
    </row>
    <row r="226" spans="3:4">
      <c r="C226" s="2"/>
      <c r="D226" s="2"/>
    </row>
    <row r="227" spans="3:4">
      <c r="C227" s="2"/>
      <c r="D227" s="2"/>
    </row>
    <row r="228" spans="3:4">
      <c r="C228" s="2"/>
      <c r="D228" s="2"/>
    </row>
    <row r="229" spans="3:4">
      <c r="C229" s="2"/>
      <c r="D229" s="2"/>
    </row>
    <row r="230" spans="3:4">
      <c r="C230" s="2"/>
      <c r="D230" s="2"/>
    </row>
    <row r="231" spans="3:4">
      <c r="C231" s="2"/>
      <c r="D231" s="2"/>
    </row>
    <row r="232" spans="3:4">
      <c r="C232" s="2"/>
      <c r="D232" s="2"/>
    </row>
    <row r="233" spans="3:4">
      <c r="C233" s="2"/>
      <c r="D233" s="2"/>
    </row>
    <row r="234" spans="3:4">
      <c r="C234" s="2"/>
      <c r="D234" s="2"/>
    </row>
    <row r="235" spans="3:4">
      <c r="C235" s="2"/>
      <c r="D235" s="2"/>
    </row>
    <row r="236" spans="3:4">
      <c r="C236" s="2"/>
      <c r="D236" s="2"/>
    </row>
    <row r="237" spans="3:4">
      <c r="C237" s="2"/>
      <c r="D237" s="2"/>
    </row>
    <row r="238" spans="3:4">
      <c r="C238" s="2"/>
      <c r="D238" s="2"/>
    </row>
    <row r="239" spans="3:4">
      <c r="C239" s="2"/>
      <c r="D239" s="2"/>
    </row>
    <row r="240" spans="3:4">
      <c r="C240" s="2"/>
      <c r="D240" s="2"/>
    </row>
    <row r="241" spans="3:4">
      <c r="C241" s="2"/>
      <c r="D241" s="2"/>
    </row>
    <row r="242" spans="3:4">
      <c r="C242" s="2"/>
      <c r="D242" s="2"/>
    </row>
    <row r="243" spans="3:4">
      <c r="C243" s="2"/>
      <c r="D243" s="2"/>
    </row>
    <row r="244" spans="3:4">
      <c r="C244" s="2"/>
      <c r="D244" s="2"/>
    </row>
    <row r="245" spans="3:4">
      <c r="C245" s="2"/>
      <c r="D245" s="2"/>
    </row>
    <row r="246" spans="3:4">
      <c r="C246" s="2"/>
      <c r="D246" s="2"/>
    </row>
    <row r="247" spans="3:4">
      <c r="C247" s="2"/>
      <c r="D247" s="2"/>
    </row>
    <row r="248" spans="3:4">
      <c r="C248" s="2"/>
      <c r="D248" s="2"/>
    </row>
    <row r="249" spans="3:4">
      <c r="C249" s="2"/>
      <c r="D249" s="2"/>
    </row>
    <row r="250" spans="3:4">
      <c r="C250" s="2"/>
      <c r="D250" s="2"/>
    </row>
    <row r="251" spans="3:4">
      <c r="C251" s="2"/>
      <c r="D251" s="2"/>
    </row>
    <row r="252" spans="3:4">
      <c r="C252" s="2"/>
      <c r="D252" s="2"/>
    </row>
    <row r="253" spans="3:4">
      <c r="C253" s="2"/>
      <c r="D253" s="2"/>
    </row>
    <row r="254" spans="3:4">
      <c r="C254" s="2"/>
      <c r="D254" s="2"/>
    </row>
    <row r="255" spans="3:4">
      <c r="C255" s="2"/>
      <c r="D255" s="2"/>
    </row>
    <row r="256" spans="3:4">
      <c r="C256" s="2"/>
      <c r="D256" s="2"/>
    </row>
    <row r="257" spans="3:4">
      <c r="C257" s="2"/>
      <c r="D257" s="2"/>
    </row>
    <row r="258" spans="3:4">
      <c r="C258" s="2"/>
      <c r="D258" s="2"/>
    </row>
    <row r="259" spans="3:4">
      <c r="C259" s="2"/>
      <c r="D259" s="2"/>
    </row>
    <row r="260" spans="3:4">
      <c r="C260" s="2"/>
      <c r="D260" s="2"/>
    </row>
    <row r="261" spans="3:4">
      <c r="C261" s="2"/>
      <c r="D261" s="2"/>
    </row>
    <row r="262" spans="3:4">
      <c r="C262" s="2"/>
      <c r="D262" s="2"/>
    </row>
    <row r="263" spans="3:4">
      <c r="C263" s="2"/>
      <c r="D263" s="2"/>
    </row>
    <row r="264" spans="3:4">
      <c r="C264" s="2"/>
      <c r="D264" s="2"/>
    </row>
    <row r="265" spans="3:4">
      <c r="C265" s="2"/>
      <c r="D265" s="2"/>
    </row>
    <row r="266" spans="3:4">
      <c r="C266" s="2"/>
      <c r="D266" s="2"/>
    </row>
    <row r="267" spans="3:4">
      <c r="C267" s="2"/>
      <c r="D267" s="2"/>
    </row>
    <row r="268" spans="3:4">
      <c r="C268" s="2"/>
      <c r="D268" s="2"/>
    </row>
    <row r="269" spans="3:4">
      <c r="C269" s="2"/>
      <c r="D269" s="2"/>
    </row>
    <row r="270" spans="3:4">
      <c r="C270" s="2"/>
      <c r="D270" s="2"/>
    </row>
    <row r="271" spans="3:4">
      <c r="C271" s="2"/>
      <c r="D271" s="2"/>
    </row>
    <row r="272" spans="3:4">
      <c r="C272" s="2"/>
      <c r="D272" s="2"/>
    </row>
    <row r="273" spans="3:4">
      <c r="C273" s="2"/>
      <c r="D273" s="2"/>
    </row>
    <row r="274" spans="3:4">
      <c r="C274" s="2"/>
      <c r="D274" s="2"/>
    </row>
    <row r="275" spans="3:4">
      <c r="C275" s="2"/>
      <c r="D275" s="2"/>
    </row>
    <row r="276" spans="3:4">
      <c r="C276" s="2"/>
      <c r="D276" s="2"/>
    </row>
    <row r="277" spans="3:4">
      <c r="C277" s="2"/>
      <c r="D277" s="2"/>
    </row>
    <row r="278" spans="3:4">
      <c r="C278" s="2"/>
      <c r="D278" s="2"/>
    </row>
    <row r="279" spans="3:4">
      <c r="C279" s="2"/>
      <c r="D279" s="2"/>
    </row>
    <row r="280" spans="3:4">
      <c r="C280" s="2"/>
      <c r="D280" s="2"/>
    </row>
    <row r="281" spans="3:4">
      <c r="C281" s="2"/>
      <c r="D281" s="2"/>
    </row>
    <row r="282" spans="3:4">
      <c r="C282" s="2"/>
      <c r="D282" s="2"/>
    </row>
    <row r="283" spans="3:4">
      <c r="C283" s="2"/>
      <c r="D283" s="2"/>
    </row>
    <row r="284" spans="3:4">
      <c r="C284" s="2"/>
      <c r="D284" s="2"/>
    </row>
    <row r="285" spans="3:4">
      <c r="C285" s="2"/>
      <c r="D285" s="2"/>
    </row>
    <row r="286" spans="3:4">
      <c r="C286" s="2"/>
      <c r="D286" s="2"/>
    </row>
    <row r="287" spans="3:4">
      <c r="C287" s="2"/>
      <c r="D287" s="2"/>
    </row>
    <row r="288" spans="3:4">
      <c r="C288" s="2"/>
      <c r="D288" s="2"/>
    </row>
    <row r="289" spans="3:4">
      <c r="C289" s="2"/>
      <c r="D289" s="2"/>
    </row>
    <row r="290" spans="3:4">
      <c r="C290" s="2"/>
      <c r="D290" s="2"/>
    </row>
    <row r="291" spans="3:4">
      <c r="C291" s="2"/>
      <c r="D291" s="2"/>
    </row>
    <row r="292" spans="3:4">
      <c r="C292" s="2"/>
      <c r="D292" s="2"/>
    </row>
    <row r="293" spans="3:4">
      <c r="C293" s="2"/>
      <c r="D293" s="2"/>
    </row>
    <row r="294" spans="3:4">
      <c r="C294" s="2"/>
      <c r="D294" s="2"/>
    </row>
    <row r="295" spans="3:4">
      <c r="C295" s="2"/>
      <c r="D295" s="2"/>
    </row>
    <row r="296" spans="3:4">
      <c r="C296" s="2"/>
      <c r="D296" s="2"/>
    </row>
    <row r="297" spans="3:4">
      <c r="C297" s="2"/>
      <c r="D297" s="2"/>
    </row>
    <row r="298" spans="3:4">
      <c r="C298" s="2"/>
      <c r="D298" s="2"/>
    </row>
    <row r="299" spans="3:4">
      <c r="C299" s="2"/>
      <c r="D299" s="2"/>
    </row>
    <row r="300" spans="3:4">
      <c r="C300" s="2"/>
      <c r="D300" s="2"/>
    </row>
    <row r="301" spans="3:4">
      <c r="C301" s="2"/>
      <c r="D301" s="2"/>
    </row>
    <row r="302" spans="3:4">
      <c r="C302" s="2"/>
      <c r="D302" s="2"/>
    </row>
    <row r="303" spans="3:4">
      <c r="C303" s="2"/>
      <c r="D303" s="2"/>
    </row>
    <row r="304" spans="3:4">
      <c r="C304" s="2"/>
      <c r="D304" s="2"/>
    </row>
    <row r="305" spans="3:4">
      <c r="C305" s="2"/>
      <c r="D305" s="2"/>
    </row>
    <row r="306" spans="3:4">
      <c r="C306" s="2"/>
      <c r="D306" s="2"/>
    </row>
    <row r="307" spans="3:4">
      <c r="C307" s="2"/>
      <c r="D307" s="2"/>
    </row>
    <row r="308" spans="3:4">
      <c r="C308" s="2"/>
      <c r="D308" s="2"/>
    </row>
    <row r="309" spans="3:4">
      <c r="C309" s="2"/>
      <c r="D309" s="2"/>
    </row>
    <row r="310" spans="3:4">
      <c r="C310" s="2"/>
      <c r="D310" s="2"/>
    </row>
    <row r="311" spans="3:4">
      <c r="C311" s="2"/>
      <c r="D311" s="2"/>
    </row>
    <row r="312" spans="3:4">
      <c r="C312" s="2"/>
      <c r="D312" s="2"/>
    </row>
    <row r="313" spans="3:4">
      <c r="C313" s="2"/>
      <c r="D313" s="2"/>
    </row>
    <row r="314" spans="3:4">
      <c r="C314" s="2"/>
      <c r="D314" s="2"/>
    </row>
    <row r="315" spans="3:4">
      <c r="C315" s="2"/>
      <c r="D315" s="2"/>
    </row>
    <row r="316" spans="3:4">
      <c r="C316" s="2"/>
      <c r="D316" s="2"/>
    </row>
    <row r="317" spans="3:4">
      <c r="C317" s="2"/>
      <c r="D317" s="2"/>
    </row>
    <row r="318" spans="3:4">
      <c r="C318" s="2"/>
      <c r="D318" s="2"/>
    </row>
    <row r="319" spans="3:4">
      <c r="C319" s="2"/>
      <c r="D319" s="2"/>
    </row>
    <row r="320" spans="3:4">
      <c r="C320" s="2"/>
      <c r="D320" s="2"/>
    </row>
    <row r="321" spans="3:4">
      <c r="C321" s="2"/>
      <c r="D321" s="2"/>
    </row>
    <row r="322" spans="3:4">
      <c r="C322" s="2"/>
      <c r="D322" s="2"/>
    </row>
    <row r="323" spans="3:4">
      <c r="C323" s="2"/>
      <c r="D323" s="2"/>
    </row>
    <row r="324" spans="3:4">
      <c r="C324" s="2"/>
      <c r="D324" s="2"/>
    </row>
    <row r="325" spans="3:4">
      <c r="C325" s="2"/>
      <c r="D325" s="2"/>
    </row>
    <row r="326" spans="3:4">
      <c r="C326" s="2"/>
      <c r="D326" s="2"/>
    </row>
    <row r="327" spans="3:4">
      <c r="C327" s="2"/>
      <c r="D327" s="2"/>
    </row>
    <row r="328" spans="3:4">
      <c r="C328" s="2"/>
      <c r="D328" s="2"/>
    </row>
    <row r="329" spans="3:4">
      <c r="C329" s="2"/>
      <c r="D329" s="2"/>
    </row>
    <row r="330" spans="3:4">
      <c r="C330" s="2"/>
      <c r="D330" s="2"/>
    </row>
    <row r="331" spans="3:4">
      <c r="C331" s="2"/>
      <c r="D331" s="2"/>
    </row>
    <row r="332" spans="3:4">
      <c r="C332" s="2"/>
      <c r="D332" s="2"/>
    </row>
    <row r="333" spans="3:4">
      <c r="C333" s="2"/>
      <c r="D333" s="2"/>
    </row>
    <row r="334" spans="3:4">
      <c r="C334" s="2"/>
      <c r="D334" s="2"/>
    </row>
    <row r="335" spans="3:4">
      <c r="C335" s="2"/>
      <c r="D335" s="2"/>
    </row>
    <row r="336" spans="3:4">
      <c r="C336" s="2"/>
      <c r="D336" s="2"/>
    </row>
    <row r="337" spans="3:4">
      <c r="C337" s="2"/>
      <c r="D337" s="2"/>
    </row>
    <row r="338" spans="3:4">
      <c r="C338" s="2"/>
      <c r="D338" s="2"/>
    </row>
    <row r="339" spans="3:4">
      <c r="C339" s="2"/>
      <c r="D339" s="2"/>
    </row>
    <row r="340" spans="3:4">
      <c r="C340" s="2"/>
      <c r="D340" s="2"/>
    </row>
    <row r="341" spans="3:4">
      <c r="C341" s="2"/>
      <c r="D341" s="2"/>
    </row>
    <row r="342" spans="3:4">
      <c r="C342" s="2"/>
      <c r="D342" s="2"/>
    </row>
    <row r="343" spans="3:4">
      <c r="C343" s="2"/>
      <c r="D343" s="2"/>
    </row>
    <row r="344" spans="3:4">
      <c r="C344" s="2"/>
      <c r="D344" s="2"/>
    </row>
    <row r="345" spans="3:4">
      <c r="C345" s="2"/>
      <c r="D345" s="2"/>
    </row>
    <row r="346" spans="3:4">
      <c r="C346" s="2"/>
      <c r="D346" s="2"/>
    </row>
    <row r="347" spans="3:4">
      <c r="C347" s="2"/>
      <c r="D347" s="2"/>
    </row>
    <row r="348" spans="3:4">
      <c r="C348" s="2"/>
      <c r="D348" s="2"/>
    </row>
    <row r="349" spans="3:4">
      <c r="C349" s="2"/>
      <c r="D349" s="2"/>
    </row>
    <row r="350" spans="3:4">
      <c r="C350" s="2"/>
      <c r="D350" s="2"/>
    </row>
    <row r="351" spans="3:4">
      <c r="C351" s="2"/>
      <c r="D351" s="2"/>
    </row>
    <row r="352" spans="3:4">
      <c r="C352" s="2"/>
      <c r="D352" s="2"/>
    </row>
    <row r="353" spans="3:4">
      <c r="C353" s="2"/>
      <c r="D353" s="2"/>
    </row>
    <row r="354" spans="3:4">
      <c r="C354" s="2"/>
      <c r="D354" s="2"/>
    </row>
    <row r="355" spans="3:4">
      <c r="C355" s="2"/>
      <c r="D355" s="2"/>
    </row>
    <row r="356" spans="3:4">
      <c r="C356" s="2"/>
      <c r="D356" s="2"/>
    </row>
    <row r="357" spans="3:4">
      <c r="C357" s="2"/>
      <c r="D357" s="2"/>
    </row>
    <row r="358" spans="3:4">
      <c r="C358" s="2"/>
      <c r="D358" s="2"/>
    </row>
    <row r="359" spans="3:4">
      <c r="C359" s="2"/>
      <c r="D359" s="2"/>
    </row>
    <row r="360" spans="3:4">
      <c r="C360" s="2"/>
      <c r="D360" s="2"/>
    </row>
    <row r="361" spans="3:4">
      <c r="C361" s="2"/>
      <c r="D361" s="2"/>
    </row>
    <row r="362" spans="3:4">
      <c r="C362" s="2"/>
      <c r="D362" s="2"/>
    </row>
    <row r="363" spans="3:4">
      <c r="C363" s="2"/>
      <c r="D363" s="2"/>
    </row>
    <row r="364" spans="3:4">
      <c r="C364" s="2"/>
      <c r="D364" s="2"/>
    </row>
    <row r="365" spans="3:4">
      <c r="C365" s="2"/>
      <c r="D365" s="2"/>
    </row>
    <row r="366" spans="3:4">
      <c r="C366" s="2"/>
      <c r="D366" s="2"/>
    </row>
    <row r="367" spans="3:4">
      <c r="C367" s="2"/>
      <c r="D367" s="2"/>
    </row>
    <row r="368" spans="3:4">
      <c r="C368" s="2"/>
      <c r="D368" s="2"/>
    </row>
    <row r="369" spans="3:4">
      <c r="C369" s="2"/>
      <c r="D369" s="2"/>
    </row>
    <row r="370" spans="3:4">
      <c r="C370" s="2"/>
      <c r="D370" s="2"/>
    </row>
    <row r="371" spans="3:4">
      <c r="C371" s="2"/>
      <c r="D371" s="2"/>
    </row>
    <row r="372" spans="3:4">
      <c r="C372" s="2"/>
      <c r="D372" s="2"/>
    </row>
    <row r="373" spans="3:4">
      <c r="C373" s="2"/>
      <c r="D373" s="2"/>
    </row>
    <row r="374" spans="3:4">
      <c r="C374" s="2"/>
      <c r="D374" s="2"/>
    </row>
    <row r="375" spans="3:4">
      <c r="C375" s="2"/>
      <c r="D375" s="2"/>
    </row>
    <row r="376" spans="3:4">
      <c r="C376" s="2"/>
      <c r="D376" s="2"/>
    </row>
    <row r="377" spans="3:4">
      <c r="C377" s="2"/>
      <c r="D377" s="2"/>
    </row>
    <row r="378" spans="3:4">
      <c r="C378" s="2"/>
      <c r="D378" s="2"/>
    </row>
    <row r="379" spans="3:4">
      <c r="C379" s="2"/>
      <c r="D379" s="2"/>
    </row>
    <row r="380" spans="3:4">
      <c r="C380" s="2"/>
      <c r="D380" s="2"/>
    </row>
    <row r="381" spans="3:4">
      <c r="C381" s="2"/>
      <c r="D381" s="2"/>
    </row>
    <row r="382" spans="3:4">
      <c r="C382" s="2"/>
      <c r="D382" s="2"/>
    </row>
    <row r="383" spans="3:4">
      <c r="C383" s="2"/>
      <c r="D383" s="2"/>
    </row>
    <row r="384" spans="3:4">
      <c r="C384" s="2"/>
      <c r="D384" s="2"/>
    </row>
    <row r="385" spans="3:4">
      <c r="C385" s="2"/>
      <c r="D385" s="2"/>
    </row>
    <row r="386" spans="3:4">
      <c r="C386" s="2"/>
      <c r="D386" s="2"/>
    </row>
    <row r="387" spans="3:4">
      <c r="C387" s="2"/>
      <c r="D387" s="2"/>
    </row>
    <row r="388" spans="3:4">
      <c r="C388" s="2"/>
      <c r="D388" s="2"/>
    </row>
    <row r="389" spans="3:4">
      <c r="C389" s="2"/>
      <c r="D389" s="2"/>
    </row>
    <row r="390" spans="3:4">
      <c r="C390" s="2"/>
      <c r="D390" s="2"/>
    </row>
    <row r="391" spans="3:4">
      <c r="C391" s="2"/>
      <c r="D391" s="2"/>
    </row>
    <row r="392" spans="3:4">
      <c r="C392" s="2"/>
      <c r="D392" s="2"/>
    </row>
    <row r="393" spans="3:4">
      <c r="C393" s="2"/>
      <c r="D393" s="2"/>
    </row>
    <row r="394" spans="3:4">
      <c r="C394" s="2"/>
      <c r="D394" s="2"/>
    </row>
    <row r="395" spans="3:4">
      <c r="C395" s="2"/>
      <c r="D395" s="2"/>
    </row>
    <row r="396" spans="3:4">
      <c r="C396" s="2"/>
      <c r="D396" s="2"/>
    </row>
    <row r="397" spans="3:4">
      <c r="C397" s="2"/>
      <c r="D397" s="2"/>
    </row>
    <row r="398" spans="3:4">
      <c r="C398" s="2"/>
      <c r="D398" s="2"/>
    </row>
    <row r="399" spans="3:4">
      <c r="C399" s="2"/>
      <c r="D399" s="2"/>
    </row>
    <row r="400" spans="3:4">
      <c r="C400" s="2"/>
      <c r="D400" s="2"/>
    </row>
    <row r="401" spans="3:4">
      <c r="C401" s="2"/>
      <c r="D401" s="2"/>
    </row>
    <row r="402" spans="3:4">
      <c r="C402" s="2"/>
      <c r="D402" s="2"/>
    </row>
    <row r="403" spans="3:4">
      <c r="C403" s="2"/>
      <c r="D403" s="2"/>
    </row>
    <row r="404" spans="3:4">
      <c r="C404" s="2"/>
      <c r="D404" s="2"/>
    </row>
    <row r="405" spans="3:4">
      <c r="C405" s="2"/>
      <c r="D405" s="2"/>
    </row>
    <row r="406" spans="3:4">
      <c r="C406" s="2"/>
      <c r="D406" s="2"/>
    </row>
    <row r="407" spans="3:4">
      <c r="C407" s="2"/>
      <c r="D407" s="2"/>
    </row>
    <row r="408" spans="3:4">
      <c r="C408" s="2"/>
      <c r="D408" s="2"/>
    </row>
    <row r="409" spans="3:4">
      <c r="C409" s="2"/>
      <c r="D409" s="2"/>
    </row>
    <row r="410" spans="3:4">
      <c r="C410" s="2"/>
      <c r="D410" s="2"/>
    </row>
    <row r="411" spans="3:4">
      <c r="C411" s="2"/>
      <c r="D411" s="2"/>
    </row>
    <row r="412" spans="3:4">
      <c r="C412" s="2"/>
      <c r="D412" s="2"/>
    </row>
    <row r="413" spans="3:4">
      <c r="C413" s="2"/>
      <c r="D413" s="2"/>
    </row>
    <row r="414" spans="3:4">
      <c r="C414" s="2"/>
      <c r="D414" s="2"/>
    </row>
    <row r="415" spans="3:4">
      <c r="C415" s="2"/>
      <c r="D415" s="2"/>
    </row>
    <row r="416" spans="3:4">
      <c r="C416" s="2"/>
      <c r="D416" s="2"/>
    </row>
    <row r="417" spans="3:4">
      <c r="C417" s="2"/>
      <c r="D417" s="2"/>
    </row>
    <row r="418" spans="3:4">
      <c r="C418" s="2"/>
      <c r="D418" s="2"/>
    </row>
    <row r="419" spans="3:4">
      <c r="C419" s="2"/>
      <c r="D419" s="2"/>
    </row>
    <row r="420" spans="3:4">
      <c r="C420" s="2"/>
      <c r="D420" s="2"/>
    </row>
    <row r="421" spans="3:4">
      <c r="C421" s="2"/>
      <c r="D421" s="2"/>
    </row>
    <row r="422" spans="3:4">
      <c r="C422" s="2"/>
      <c r="D422" s="2"/>
    </row>
    <row r="423" spans="3:4">
      <c r="C423" s="2"/>
      <c r="D423" s="2"/>
    </row>
    <row r="424" spans="3:4">
      <c r="C424" s="2"/>
      <c r="D424" s="2"/>
    </row>
    <row r="425" spans="3:4">
      <c r="C425" s="2"/>
      <c r="D425" s="2"/>
    </row>
    <row r="426" spans="3:4">
      <c r="C426" s="2"/>
      <c r="D426" s="2"/>
    </row>
    <row r="427" spans="3:4">
      <c r="C427" s="2"/>
      <c r="D427" s="2"/>
    </row>
    <row r="428" spans="3:4">
      <c r="C428" s="2"/>
      <c r="D428" s="2"/>
    </row>
    <row r="429" spans="3:4">
      <c r="C429" s="2"/>
      <c r="D429" s="2"/>
    </row>
    <row r="430" spans="3:4">
      <c r="C430" s="2"/>
      <c r="D430" s="2"/>
    </row>
    <row r="431" spans="3:4">
      <c r="C431" s="2"/>
      <c r="D431" s="2"/>
    </row>
    <row r="432" spans="3:4">
      <c r="C432" s="2"/>
      <c r="D432" s="2"/>
    </row>
    <row r="433" spans="3:4">
      <c r="C433" s="2"/>
      <c r="D433" s="2"/>
    </row>
    <row r="434" spans="3:4">
      <c r="C434" s="2"/>
      <c r="D434" s="2"/>
    </row>
    <row r="435" spans="3:4">
      <c r="C435" s="2"/>
      <c r="D435" s="2"/>
    </row>
    <row r="436" spans="3:4">
      <c r="C436" s="2"/>
      <c r="D436" s="2"/>
    </row>
    <row r="437" spans="3:4">
      <c r="C437" s="2"/>
      <c r="D437" s="2"/>
    </row>
    <row r="438" spans="3:4">
      <c r="C438" s="2"/>
      <c r="D438" s="2"/>
    </row>
    <row r="439" spans="3:4">
      <c r="C439" s="2"/>
      <c r="D439" s="2"/>
    </row>
    <row r="440" spans="3:4">
      <c r="C440" s="2"/>
      <c r="D440" s="2"/>
    </row>
    <row r="441" spans="3:4">
      <c r="C441" s="2"/>
      <c r="D441" s="2"/>
    </row>
    <row r="442" spans="3:4">
      <c r="C442" s="2"/>
      <c r="D442" s="2"/>
    </row>
    <row r="443" spans="3:4">
      <c r="C443" s="2"/>
      <c r="D443" s="2"/>
    </row>
    <row r="444" spans="3:4">
      <c r="C444" s="2"/>
      <c r="D444" s="2"/>
    </row>
    <row r="445" spans="3:4">
      <c r="C445" s="2"/>
      <c r="D445" s="2"/>
    </row>
    <row r="446" spans="3:4">
      <c r="C446" s="2"/>
      <c r="D446" s="2"/>
    </row>
    <row r="447" spans="3:4">
      <c r="C447" s="2"/>
      <c r="D447" s="2"/>
    </row>
    <row r="448" spans="3:4">
      <c r="C448" s="2"/>
      <c r="D448" s="2"/>
    </row>
    <row r="449" spans="3:4">
      <c r="C449" s="2"/>
      <c r="D449" s="2"/>
    </row>
    <row r="450" spans="3:4">
      <c r="C450" s="2"/>
      <c r="D450" s="2"/>
    </row>
    <row r="451" spans="3:4">
      <c r="C451" s="2"/>
      <c r="D451" s="2"/>
    </row>
    <row r="452" spans="3:4">
      <c r="C452" s="2"/>
      <c r="D452" s="2"/>
    </row>
    <row r="453" spans="3:4">
      <c r="C453" s="2"/>
      <c r="D453" s="2"/>
    </row>
    <row r="454" spans="3:4">
      <c r="C454" s="2"/>
      <c r="D454" s="2"/>
    </row>
    <row r="455" spans="3:4">
      <c r="C455" s="2"/>
      <c r="D455" s="2"/>
    </row>
    <row r="456" spans="3:4">
      <c r="C456" s="2"/>
      <c r="D456" s="2"/>
    </row>
    <row r="457" spans="3:4">
      <c r="C457" s="2"/>
      <c r="D457" s="2"/>
    </row>
    <row r="458" spans="3:4">
      <c r="C458" s="2"/>
      <c r="D458" s="2"/>
    </row>
    <row r="459" spans="3:4">
      <c r="C459" s="2"/>
      <c r="D459" s="2"/>
    </row>
    <row r="460" spans="3:4">
      <c r="C460" s="2"/>
      <c r="D460" s="2"/>
    </row>
    <row r="461" spans="3:4">
      <c r="C461" s="2"/>
      <c r="D461" s="2"/>
    </row>
    <row r="462" spans="3:4">
      <c r="C462" s="2"/>
      <c r="D462" s="2"/>
    </row>
    <row r="463" spans="3:4">
      <c r="C463" s="2"/>
      <c r="D463" s="2"/>
    </row>
    <row r="464" spans="3:4">
      <c r="C464" s="2"/>
      <c r="D464" s="2"/>
    </row>
    <row r="465" spans="3:4">
      <c r="C465" s="2"/>
      <c r="D465" s="2"/>
    </row>
    <row r="466" spans="3:4">
      <c r="C466" s="2"/>
      <c r="D466" s="2"/>
    </row>
    <row r="467" spans="3:4">
      <c r="C467" s="2"/>
      <c r="D467" s="2"/>
    </row>
    <row r="468" spans="3:4">
      <c r="C468" s="2"/>
      <c r="D468" s="2"/>
    </row>
    <row r="469" spans="3:4">
      <c r="C469" s="2"/>
      <c r="D469" s="2"/>
    </row>
    <row r="470" spans="3:4">
      <c r="C470" s="2"/>
      <c r="D470" s="2"/>
    </row>
    <row r="471" spans="3:4">
      <c r="C471" s="2"/>
      <c r="D471" s="2"/>
    </row>
    <row r="472" spans="3:4">
      <c r="C472" s="2"/>
      <c r="D472" s="2"/>
    </row>
    <row r="473" spans="3:4">
      <c r="C473" s="2"/>
      <c r="D473" s="2"/>
    </row>
    <row r="474" spans="3:4">
      <c r="C474" s="2"/>
      <c r="D474" s="2"/>
    </row>
    <row r="475" spans="3:4">
      <c r="C475" s="2"/>
      <c r="D475" s="2"/>
    </row>
    <row r="476" spans="3:4">
      <c r="C476" s="2"/>
      <c r="D476" s="2"/>
    </row>
    <row r="477" spans="3:4">
      <c r="C477" s="2"/>
      <c r="D477" s="2"/>
    </row>
    <row r="478" spans="3:4">
      <c r="C478" s="2"/>
      <c r="D478" s="2"/>
    </row>
    <row r="479" spans="3:4">
      <c r="C479" s="2"/>
      <c r="D479" s="2"/>
    </row>
    <row r="480" spans="3:4">
      <c r="C480" s="2"/>
      <c r="D480" s="2"/>
    </row>
    <row r="481" spans="3:4">
      <c r="C481" s="2"/>
      <c r="D481" s="2"/>
    </row>
    <row r="482" spans="3:4">
      <c r="C482" s="2"/>
      <c r="D482" s="2"/>
    </row>
    <row r="483" spans="3:4">
      <c r="C483" s="2"/>
      <c r="D483" s="2"/>
    </row>
    <row r="484" spans="3:4">
      <c r="C484" s="2"/>
      <c r="D484" s="2"/>
    </row>
    <row r="485" spans="3:4">
      <c r="C485" s="2"/>
      <c r="D485" s="2"/>
    </row>
    <row r="486" spans="3:4">
      <c r="C486" s="2"/>
      <c r="D486" s="2"/>
    </row>
    <row r="487" spans="3:4">
      <c r="C487" s="2"/>
      <c r="D487" s="2"/>
    </row>
    <row r="488" spans="3:4">
      <c r="C488" s="2"/>
      <c r="D488" s="2"/>
    </row>
    <row r="489" spans="3:4">
      <c r="C489" s="2"/>
      <c r="D489" s="2"/>
    </row>
    <row r="490" spans="3:4">
      <c r="C490" s="2"/>
      <c r="D490" s="2"/>
    </row>
    <row r="491" spans="3:4">
      <c r="C491" s="2"/>
      <c r="D491" s="2"/>
    </row>
    <row r="492" spans="3:4">
      <c r="C492" s="2"/>
      <c r="D492" s="2"/>
    </row>
    <row r="493" spans="3:4">
      <c r="C493" s="2"/>
      <c r="D493" s="2"/>
    </row>
    <row r="494" spans="3:4">
      <c r="C494" s="2"/>
      <c r="D494" s="2"/>
    </row>
    <row r="495" spans="3:4">
      <c r="C495" s="2"/>
      <c r="D495" s="2"/>
    </row>
    <row r="496" spans="3:4">
      <c r="C496" s="2"/>
      <c r="D496" s="2"/>
    </row>
    <row r="497" spans="3:4">
      <c r="C497" s="2"/>
      <c r="D497" s="2"/>
    </row>
    <row r="498" spans="3:4">
      <c r="C498" s="2"/>
      <c r="D498" s="2"/>
    </row>
    <row r="499" spans="3:4">
      <c r="C499" s="2"/>
      <c r="D499" s="2"/>
    </row>
    <row r="500" spans="3:4">
      <c r="C500" s="2"/>
      <c r="D500" s="2"/>
    </row>
    <row r="501" spans="3:4">
      <c r="C501" s="2"/>
      <c r="D501" s="2"/>
    </row>
    <row r="502" spans="3:4">
      <c r="C502" s="2"/>
      <c r="D502" s="2"/>
    </row>
    <row r="503" spans="3:4">
      <c r="C503" s="2"/>
      <c r="D503" s="2"/>
    </row>
    <row r="504" spans="3:4">
      <c r="C504" s="2"/>
      <c r="D504" s="2"/>
    </row>
  </sheetData>
  <mergeCells count="6">
    <mergeCell ref="A34:C34"/>
    <mergeCell ref="B42:C42"/>
    <mergeCell ref="B39:C39"/>
    <mergeCell ref="B40:C40"/>
    <mergeCell ref="B41:C41"/>
    <mergeCell ref="A38:C38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14"/>
  <sheetViews>
    <sheetView workbookViewId="0">
      <selection activeCell="B12" sqref="B12"/>
    </sheetView>
  </sheetViews>
  <sheetFormatPr defaultColWidth="34" defaultRowHeight="15"/>
  <cols>
    <col min="1" max="16384" width="34" style="1"/>
  </cols>
  <sheetData>
    <row r="3" spans="1:2">
      <c r="A3" s="1" t="s">
        <v>49</v>
      </c>
    </row>
    <row r="4" spans="1:2">
      <c r="A4" s="1" t="s">
        <v>50</v>
      </c>
      <c r="B4" s="1">
        <v>253000000</v>
      </c>
    </row>
    <row r="5" spans="1:2">
      <c r="A5" s="1" t="s">
        <v>51</v>
      </c>
      <c r="B5" s="1">
        <v>312894281.69999999</v>
      </c>
    </row>
    <row r="6" spans="1:2">
      <c r="A6" s="6" t="s">
        <v>52</v>
      </c>
      <c r="B6" s="6">
        <f>B5-B4</f>
        <v>59894281.699999988</v>
      </c>
    </row>
    <row r="9" spans="1:2">
      <c r="A9" s="1" t="s">
        <v>53</v>
      </c>
    </row>
    <row r="10" spans="1:2">
      <c r="A10" s="1" t="s">
        <v>54</v>
      </c>
      <c r="B10" s="1">
        <v>243912027.53</v>
      </c>
    </row>
    <row r="11" spans="1:2">
      <c r="A11" s="1" t="s">
        <v>55</v>
      </c>
      <c r="B11" s="1">
        <v>184066892.00999999</v>
      </c>
    </row>
    <row r="12" spans="1:2">
      <c r="A12" s="6" t="s">
        <v>56</v>
      </c>
      <c r="B12" s="6">
        <f>B10-B11</f>
        <v>59845135.520000011</v>
      </c>
    </row>
    <row r="14" spans="1:2">
      <c r="A14" s="6" t="s">
        <v>57</v>
      </c>
      <c r="B14" s="6">
        <f>B12-B6</f>
        <v>-49146.17999997735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ACER</dc:creator>
  <cp:keywords/>
  <dc:description/>
  <cp:lastModifiedBy>Escritório Contabilidade</cp:lastModifiedBy>
  <cp:revision/>
  <dcterms:created xsi:type="dcterms:W3CDTF">2023-01-17T22:00:53Z</dcterms:created>
  <dcterms:modified xsi:type="dcterms:W3CDTF">2024-01-27T16:04:40Z</dcterms:modified>
  <cp:category/>
  <cp:contentStatus/>
</cp:coreProperties>
</file>